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potts\Documents\"/>
    </mc:Choice>
  </mc:AlternateContent>
  <xr:revisionPtr revIDLastSave="0" documentId="13_ncr:1_{C17DF6DA-B034-4A4E-934C-26FAE6334E44}" xr6:coauthVersionLast="44" xr6:coauthVersionMax="45" xr10:uidLastSave="{00000000-0000-0000-0000-000000000000}"/>
  <bookViews>
    <workbookView xWindow="-28920" yWindow="-120" windowWidth="29040" windowHeight="15840" xr2:uid="{29170DC3-6D7D-48CF-BBF7-F2BCD9F68FB1}"/>
  </bookViews>
  <sheets>
    <sheet name="CIRL Project Credit" sheetId="1" r:id="rId1"/>
  </sheets>
  <definedNames>
    <definedName name="_xlnm.Print_Area" localSheetId="0">'CIRL Project Credit'!$A$2:$K$14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1" l="1"/>
  <c r="K15" i="1"/>
  <c r="U15" i="1"/>
  <c r="X15" i="1"/>
  <c r="H7" i="1" l="1"/>
  <c r="X14" i="1" l="1"/>
  <c r="U14" i="1"/>
  <c r="K14" i="1"/>
  <c r="H14" i="1"/>
  <c r="X13" i="1"/>
  <c r="U13" i="1"/>
  <c r="K13" i="1"/>
  <c r="H13" i="1"/>
  <c r="X12" i="1"/>
  <c r="U12" i="1"/>
  <c r="K12" i="1"/>
  <c r="H12" i="1"/>
  <c r="X11" i="1"/>
  <c r="U11" i="1"/>
  <c r="K11" i="1"/>
  <c r="H11" i="1"/>
  <c r="X10" i="1"/>
  <c r="U10" i="1"/>
  <c r="K10" i="1"/>
  <c r="H10" i="1"/>
  <c r="X9" i="1"/>
  <c r="U9" i="1"/>
  <c r="K9" i="1"/>
  <c r="H9" i="1"/>
  <c r="X8" i="1"/>
  <c r="U8" i="1"/>
  <c r="K8" i="1"/>
  <c r="H8" i="1"/>
  <c r="X7" i="1"/>
  <c r="U7" i="1"/>
  <c r="K7" i="1"/>
  <c r="X6" i="1"/>
  <c r="U6" i="1"/>
  <c r="K6" i="1"/>
  <c r="H6" i="1"/>
  <c r="X5" i="1"/>
  <c r="U5" i="1"/>
  <c r="K5" i="1"/>
  <c r="H5" i="1"/>
  <c r="X4" i="1"/>
  <c r="U4" i="1"/>
  <c r="K4" i="1"/>
  <c r="H4" i="1"/>
  <c r="X3" i="1"/>
  <c r="U3" i="1"/>
  <c r="K3" i="1"/>
  <c r="H3" i="1"/>
</calcChain>
</file>

<file path=xl/sharedStrings.xml><?xml version="1.0" encoding="utf-8"?>
<sst xmlns="http://schemas.openxmlformats.org/spreadsheetml/2006/main" count="146" uniqueCount="64">
  <si>
    <t>ORIGINAL CALCULATIONS</t>
  </si>
  <si>
    <t>REVISED CALCULATIONS</t>
  </si>
  <si>
    <t>Project Number</t>
  </si>
  <si>
    <t>Name</t>
  </si>
  <si>
    <t>Project Type</t>
  </si>
  <si>
    <t>Project Zone</t>
  </si>
  <si>
    <t>Treated Acres</t>
  </si>
  <si>
    <t>TN Base Load (lbs/yr)</t>
  </si>
  <si>
    <t>TN Efficiency (%)</t>
  </si>
  <si>
    <t>TN Credit (lbs/yr)</t>
  </si>
  <si>
    <t>TP Base Load (lbs/yr)</t>
  </si>
  <si>
    <t>TP Efficiency (%)</t>
  </si>
  <si>
    <t>TP Credit (lbs/yr)</t>
  </si>
  <si>
    <t>NOTES:</t>
  </si>
  <si>
    <t>FDOTD5-1</t>
  </si>
  <si>
    <t xml:space="preserve"> D5_70010-3528-01</t>
  </si>
  <si>
    <t>Wet detention pond</t>
  </si>
  <si>
    <t>Central A</t>
  </si>
  <si>
    <t>FDOTD5-2</t>
  </si>
  <si>
    <t>D5_70010-3528-02</t>
  </si>
  <si>
    <t>FDOTD5-3</t>
  </si>
  <si>
    <t xml:space="preserve"> D5_70012-3503-01</t>
  </si>
  <si>
    <t>FDOTD5-4</t>
  </si>
  <si>
    <t>D5_70012-3503-02</t>
  </si>
  <si>
    <t>FDOTD5-5</t>
  </si>
  <si>
    <t>D5_70012-3503-03</t>
  </si>
  <si>
    <t>Dry detention pond</t>
  </si>
  <si>
    <t>Dry retention pond</t>
  </si>
  <si>
    <t>FDOTD5-6</t>
  </si>
  <si>
    <t xml:space="preserve"> D5_70050-3544-03</t>
  </si>
  <si>
    <t>FDOTD5-7</t>
  </si>
  <si>
    <t>D5_70100-3517-01</t>
  </si>
  <si>
    <t>100% on-site retention</t>
  </si>
  <si>
    <t>FDOTD5-8</t>
  </si>
  <si>
    <t xml:space="preserve"> D5_70220-3433-01</t>
  </si>
  <si>
    <t>FDOTD5-9</t>
  </si>
  <si>
    <t>D5_70220-3429-01</t>
  </si>
  <si>
    <t>FDOTD5-10</t>
  </si>
  <si>
    <t>D5_70220-3429-02</t>
  </si>
  <si>
    <t>FDOTD5-11</t>
  </si>
  <si>
    <t>D5_70220-3429-03</t>
  </si>
  <si>
    <t>FDOTD5-12</t>
  </si>
  <si>
    <t>D5_70220-3429-04</t>
  </si>
  <si>
    <t>FM: 242251
D5_70220-3429-04</t>
  </si>
  <si>
    <t>FM: 242251
D5_70220-3429-01</t>
  </si>
  <si>
    <t>FM: 242251
D5_70220-3429-02</t>
  </si>
  <si>
    <t>FM: 242302
D5_70220-3433-01</t>
  </si>
  <si>
    <t>FM: 237480
D5_70010-3528-01</t>
  </si>
  <si>
    <t>FM: 237480
D5_70010-3528-02</t>
  </si>
  <si>
    <t xml:space="preserve"> FM: 237458
D5_70050-3544-03</t>
  </si>
  <si>
    <t>FM: 242251
D5_70220-3429-03</t>
  </si>
  <si>
    <t>FM: 237421
D5_70012-3503-01</t>
  </si>
  <si>
    <t>FM: 237421
D5_70012-3503-02</t>
  </si>
  <si>
    <t>FM: 237421
D5_70012-3503-03</t>
  </si>
  <si>
    <t>FM: 2371751
D5_70100-3517-01</t>
  </si>
  <si>
    <t>BMP efficiencies estimated based on ERP drainage calculations.  Only the treatment being provided above ERP is being added as "credit"</t>
  </si>
  <si>
    <t>ERP Number</t>
  </si>
  <si>
    <t>Drainage data is currently not available to make a calculation.  Default to original modeling credits.</t>
  </si>
  <si>
    <t>4-009-0552G</t>
  </si>
  <si>
    <t>4-009-0326AG</t>
  </si>
  <si>
    <t>4-009-62359-1</t>
  </si>
  <si>
    <t>4-009-0392GM</t>
  </si>
  <si>
    <t>40-009-0088G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</si>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</sst>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0">
    <xf numFmtId="0" fontId="0" fillId="0" borderId="0" xfId="0"/>
    <xf numFmtId="0" fontId="1" fillId="0" borderId="0" xfId="0" applyFont="1"/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 wrapText="1"/>
    </xf>
    <xf numFmtId="0" fontId="1" fillId="0" borderId="1" xfId="0" applyFont="1" applyBorder="1"/>
    <xf numFmtId="165" fontId="1" fillId="0" borderId="1" xfId="0" applyNumberFormat="1" applyFont="1" applyBorder="1"/>
    <xf numFmtId="0" fontId="7" fillId="0" borderId="1" xfId="0" applyFont="1" applyBorder="1"/>
    <xf numFmtId="165" fontId="2" fillId="3" borderId="1" xfId="0" applyNumberFormat="1" applyFont="1" applyFill="1" applyBorder="1"/>
    <xf numFmtId="0" fontId="7" fillId="3" borderId="1" xfId="0" applyFont="1" applyFill="1" applyBorder="1"/>
    <xf numFmtId="164" fontId="1" fillId="0" borderId="1" xfId="2" applyNumberFormat="1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/>
    <xf numFmtId="0" fontId="5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wrapText="1"/>
    </xf>
    <xf numFmtId="164" fontId="1" fillId="0" borderId="1" xfId="2" applyNumberFormat="1" applyFill="1" applyBorder="1" applyAlignment="1">
      <alignment horizontal="center"/>
    </xf>
    <xf numFmtId="0" fontId="1" fillId="0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0" borderId="0" xfId="0" applyFont="1" applyFill="1"/>
    <xf numFmtId="0" fontId="7" fillId="0" borderId="1" xfId="0" applyFont="1" applyFill="1" applyBorder="1"/>
  </cellXfs>
  <cellStyles count="3">
    <cellStyle name="Normal" xfId="0" builtinId="0"/>
    <cellStyle name="Normal 2 2" xfId="2" xr:uid="{B13DABDD-03C4-4011-858B-5448E1F2F50E}"/>
    <cellStyle name="Normal 4" xfId="1" xr:uid="{4A1573CD-F348-4543-B1B7-2DE4BE61AD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4B5A-D891-4271-B97F-9B05BA947EDC}">
  <sheetPr codeName="Sheet1"/>
  <dimension ref="A1:AA15"/>
  <sheetViews>
    <sheetView tabSelected="1" zoomScale="75" zoomScaleNormal="75" workbookViewId="0">
      <pane ySplit="2" topLeftCell="A3" activePane="bottomLeft" state="frozen"/>
      <selection activeCell="A3" sqref="A3"/>
      <selection pane="bottomLeft" activeCell="Z24" sqref="Z24"/>
    </sheetView>
  </sheetViews>
  <sheetFormatPr defaultRowHeight="15" x14ac:dyDescent="0.25"/>
  <cols>
    <col min="1" max="1" width="11" style="1" customWidth="1"/>
    <col min="2" max="2" width="17.42578125" style="1" bestFit="1" customWidth="1"/>
    <col min="3" max="3" width="21.5703125" style="13" bestFit="1" customWidth="1"/>
    <col min="4" max="4" width="9.85546875" style="1" customWidth="1"/>
    <col min="5" max="5" width="9.5703125" style="1" customWidth="1"/>
    <col min="6" max="6" width="13.42578125" style="1" customWidth="1"/>
    <col min="7" max="7" width="12.42578125" style="1" customWidth="1"/>
    <col min="8" max="8" width="11.42578125" style="1" customWidth="1"/>
    <col min="9" max="9" width="14.140625" style="1" bestFit="1" customWidth="1"/>
    <col min="10" max="10" width="12.7109375" style="1" customWidth="1"/>
    <col min="11" max="11" width="11.140625" style="1" customWidth="1"/>
    <col min="12" max="13" width="9.140625" style="1"/>
    <col min="14" max="14" width="11" style="1" customWidth="1"/>
    <col min="15" max="15" width="17.42578125" style="1" bestFit="1" customWidth="1"/>
    <col min="16" max="16" width="24.5703125" style="1" customWidth="1"/>
    <col min="17" max="17" width="9.85546875" style="1" customWidth="1"/>
    <col min="18" max="18" width="9.5703125" style="1" customWidth="1"/>
    <col min="19" max="19" width="13.42578125" style="1" customWidth="1"/>
    <col min="20" max="20" width="12.42578125" style="1" customWidth="1"/>
    <col min="21" max="21" width="11.42578125" style="1" customWidth="1"/>
    <col min="22" max="22" width="14.140625" style="1" bestFit="1" customWidth="1"/>
    <col min="23" max="23" width="12.7109375" style="1" customWidth="1"/>
    <col min="24" max="24" width="11.140625" style="1" customWidth="1"/>
    <col min="25" max="25" width="9.140625" style="1"/>
    <col min="26" max="26" width="127" style="1" bestFit="1" customWidth="1"/>
    <col min="27" max="27" width="20.5703125" style="1" customWidth="1"/>
    <col min="28" max="16384" width="9.140625" style="1"/>
  </cols>
  <sheetData>
    <row r="1" spans="1:27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N1" s="27" t="s">
        <v>1</v>
      </c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7" ht="45" x14ac:dyDescent="0.25">
      <c r="A2" s="21" t="s">
        <v>2</v>
      </c>
      <c r="B2" s="21" t="s">
        <v>3</v>
      </c>
      <c r="C2" s="21" t="s">
        <v>4</v>
      </c>
      <c r="D2" s="21" t="s">
        <v>5</v>
      </c>
      <c r="E2" s="21" t="s">
        <v>6</v>
      </c>
      <c r="F2" s="22" t="s">
        <v>7</v>
      </c>
      <c r="G2" s="22" t="s">
        <v>8</v>
      </c>
      <c r="H2" s="22" t="s">
        <v>9</v>
      </c>
      <c r="I2" s="22" t="s">
        <v>10</v>
      </c>
      <c r="J2" s="22" t="s">
        <v>11</v>
      </c>
      <c r="K2" s="22" t="s">
        <v>12</v>
      </c>
      <c r="N2" s="23" t="s">
        <v>2</v>
      </c>
      <c r="O2" s="23" t="s">
        <v>3</v>
      </c>
      <c r="P2" s="23" t="s">
        <v>4</v>
      </c>
      <c r="Q2" s="23" t="s">
        <v>5</v>
      </c>
      <c r="R2" s="23" t="s">
        <v>6</v>
      </c>
      <c r="S2" s="24" t="s">
        <v>7</v>
      </c>
      <c r="T2" s="24" t="s">
        <v>8</v>
      </c>
      <c r="U2" s="24" t="s">
        <v>9</v>
      </c>
      <c r="V2" s="24" t="s">
        <v>10</v>
      </c>
      <c r="W2" s="24" t="s">
        <v>11</v>
      </c>
      <c r="X2" s="24" t="s">
        <v>12</v>
      </c>
      <c r="Z2" s="20" t="s">
        <v>13</v>
      </c>
      <c r="AA2" s="20" t="s">
        <v>56</v>
      </c>
    </row>
    <row r="3" spans="1:27" ht="30" x14ac:dyDescent="0.25">
      <c r="A3" s="2" t="s">
        <v>14</v>
      </c>
      <c r="B3" s="3" t="s">
        <v>15</v>
      </c>
      <c r="C3" s="4" t="s">
        <v>16</v>
      </c>
      <c r="D3" s="2" t="s">
        <v>17</v>
      </c>
      <c r="E3" s="5">
        <v>15.561492378399999</v>
      </c>
      <c r="F3" s="6">
        <v>148</v>
      </c>
      <c r="G3" s="7">
        <v>0.3</v>
      </c>
      <c r="H3" s="8">
        <f>F3*G3</f>
        <v>44.4</v>
      </c>
      <c r="I3" s="6">
        <v>45.700000000000017</v>
      </c>
      <c r="J3" s="7">
        <v>0.5</v>
      </c>
      <c r="K3" s="8">
        <f>I3*J3</f>
        <v>22.850000000000009</v>
      </c>
      <c r="L3"/>
      <c r="N3" s="2" t="s">
        <v>14</v>
      </c>
      <c r="O3" s="3" t="s">
        <v>47</v>
      </c>
      <c r="P3" s="4" t="s">
        <v>16</v>
      </c>
      <c r="Q3" s="2" t="s">
        <v>17</v>
      </c>
      <c r="R3" s="5">
        <v>15.561492378399999</v>
      </c>
      <c r="S3" s="6">
        <v>148</v>
      </c>
      <c r="T3" s="9">
        <v>5.0000000000000044E-3</v>
      </c>
      <c r="U3" s="10">
        <f>VALUE(FIXED(S3*T3,1))</f>
        <v>0.7</v>
      </c>
      <c r="V3" s="6">
        <v>45.700000000000017</v>
      </c>
      <c r="W3" s="9">
        <v>6.0000000000000001E-3</v>
      </c>
      <c r="X3" s="10">
        <f>VALUE(FIXED(V3*W3,1))</f>
        <v>0.3</v>
      </c>
      <c r="Z3" s="1" t="s">
        <v>55</v>
      </c>
      <c r="AA3" s="1" t="s">
        <v>58</v>
      </c>
    </row>
    <row r="4" spans="1:27" ht="30" x14ac:dyDescent="0.25">
      <c r="A4" s="2" t="s">
        <v>18</v>
      </c>
      <c r="B4" s="3" t="s">
        <v>19</v>
      </c>
      <c r="C4" s="4" t="s">
        <v>16</v>
      </c>
      <c r="D4" s="2" t="s">
        <v>17</v>
      </c>
      <c r="E4" s="5">
        <v>8.384003829700001</v>
      </c>
      <c r="F4" s="6">
        <v>48</v>
      </c>
      <c r="G4" s="7">
        <v>0.3</v>
      </c>
      <c r="H4" s="8">
        <f t="shared" ref="H4:H14" si="0">F4*G4</f>
        <v>14.399999999999999</v>
      </c>
      <c r="I4" s="6">
        <v>13.399999999999997</v>
      </c>
      <c r="J4" s="7">
        <v>0.5</v>
      </c>
      <c r="K4" s="8">
        <f t="shared" ref="K4:K14" si="1">I4*J4</f>
        <v>6.6999999999999984</v>
      </c>
      <c r="L4"/>
      <c r="N4" s="2" t="s">
        <v>18</v>
      </c>
      <c r="O4" s="3" t="s">
        <v>48</v>
      </c>
      <c r="P4" s="4" t="s">
        <v>16</v>
      </c>
      <c r="Q4" s="2" t="s">
        <v>17</v>
      </c>
      <c r="R4" s="5">
        <v>8.384003829700001</v>
      </c>
      <c r="S4" s="6">
        <v>48</v>
      </c>
      <c r="T4" s="9">
        <v>3.4999999999999976E-2</v>
      </c>
      <c r="U4" s="10">
        <f t="shared" ref="U4:U14" si="2">VALUE(FIXED(S4*T4,1))</f>
        <v>1.7</v>
      </c>
      <c r="V4" s="6">
        <v>13.399999999999997</v>
      </c>
      <c r="W4" s="9">
        <v>5.0999999999999997E-2</v>
      </c>
      <c r="X4" s="10">
        <f t="shared" ref="X4:X14" si="3">VALUE(FIXED(V4*W4,1))</f>
        <v>0.7</v>
      </c>
      <c r="Z4" s="1" t="s">
        <v>55</v>
      </c>
      <c r="AA4" s="1" t="s">
        <v>58</v>
      </c>
    </row>
    <row r="5" spans="1:27" ht="30" x14ac:dyDescent="0.25">
      <c r="A5" s="2" t="s">
        <v>20</v>
      </c>
      <c r="B5" s="3" t="s">
        <v>21</v>
      </c>
      <c r="C5" s="4" t="s">
        <v>16</v>
      </c>
      <c r="D5" s="2" t="s">
        <v>17</v>
      </c>
      <c r="E5" s="5">
        <v>21.652900124400006</v>
      </c>
      <c r="F5" s="6">
        <v>189</v>
      </c>
      <c r="G5" s="7">
        <v>0.3</v>
      </c>
      <c r="H5" s="8">
        <f t="shared" si="0"/>
        <v>56.699999999999996</v>
      </c>
      <c r="I5" s="6">
        <v>51.500000000000007</v>
      </c>
      <c r="J5" s="7">
        <v>0.5</v>
      </c>
      <c r="K5" s="8">
        <f t="shared" si="1"/>
        <v>25.750000000000004</v>
      </c>
      <c r="L5"/>
      <c r="N5" s="2" t="s">
        <v>20</v>
      </c>
      <c r="O5" s="3" t="s">
        <v>51</v>
      </c>
      <c r="P5" s="4" t="s">
        <v>16</v>
      </c>
      <c r="Q5" s="2" t="s">
        <v>17</v>
      </c>
      <c r="R5" s="5">
        <v>21.652900124400006</v>
      </c>
      <c r="S5" s="6">
        <v>189</v>
      </c>
      <c r="T5" s="9">
        <v>0.9</v>
      </c>
      <c r="U5" s="10">
        <f t="shared" si="2"/>
        <v>170.1</v>
      </c>
      <c r="V5" s="6">
        <v>51.500000000000007</v>
      </c>
      <c r="W5" s="9">
        <v>1.0000000000000009E-2</v>
      </c>
      <c r="X5" s="10">
        <f t="shared" si="3"/>
        <v>0.5</v>
      </c>
      <c r="Z5" s="1" t="s">
        <v>55</v>
      </c>
      <c r="AA5" s="25" t="s">
        <v>59</v>
      </c>
    </row>
    <row r="6" spans="1:27" ht="30" x14ac:dyDescent="0.25">
      <c r="A6" s="2" t="s">
        <v>22</v>
      </c>
      <c r="B6" s="3" t="s">
        <v>23</v>
      </c>
      <c r="C6" s="4" t="s">
        <v>16</v>
      </c>
      <c r="D6" s="2" t="s">
        <v>17</v>
      </c>
      <c r="E6" s="5">
        <v>9.1401462291999991</v>
      </c>
      <c r="F6" s="6">
        <v>75</v>
      </c>
      <c r="G6" s="7">
        <v>0.3</v>
      </c>
      <c r="H6" s="8">
        <f t="shared" si="0"/>
        <v>22.5</v>
      </c>
      <c r="I6" s="6">
        <v>24.900000000000002</v>
      </c>
      <c r="J6" s="7">
        <v>0.5</v>
      </c>
      <c r="K6" s="8">
        <f t="shared" si="1"/>
        <v>12.450000000000001</v>
      </c>
      <c r="L6"/>
      <c r="N6" s="2" t="s">
        <v>22</v>
      </c>
      <c r="O6" s="3" t="s">
        <v>52</v>
      </c>
      <c r="P6" s="4" t="s">
        <v>16</v>
      </c>
      <c r="Q6" s="2" t="s">
        <v>17</v>
      </c>
      <c r="R6" s="5">
        <v>9.1401462291999991</v>
      </c>
      <c r="S6" s="6">
        <v>75</v>
      </c>
      <c r="T6" s="9">
        <v>0</v>
      </c>
      <c r="U6" s="10">
        <f t="shared" si="2"/>
        <v>0</v>
      </c>
      <c r="V6" s="6">
        <v>24.900000000000002</v>
      </c>
      <c r="W6" s="9">
        <v>0</v>
      </c>
      <c r="X6" s="10">
        <f t="shared" si="3"/>
        <v>0</v>
      </c>
      <c r="Z6" s="1" t="s">
        <v>55</v>
      </c>
      <c r="AA6" s="25" t="s">
        <v>59</v>
      </c>
    </row>
    <row r="7" spans="1:27" ht="30" x14ac:dyDescent="0.25">
      <c r="A7" s="2" t="s">
        <v>24</v>
      </c>
      <c r="B7" s="3" t="s">
        <v>25</v>
      </c>
      <c r="C7" s="4" t="s">
        <v>26</v>
      </c>
      <c r="D7" s="2" t="s">
        <v>17</v>
      </c>
      <c r="E7" s="5">
        <v>7.3132864478999995</v>
      </c>
      <c r="F7" s="6">
        <v>47</v>
      </c>
      <c r="G7" s="7">
        <v>0.3</v>
      </c>
      <c r="H7" s="8">
        <f>F7*G7</f>
        <v>14.1</v>
      </c>
      <c r="I7" s="6">
        <v>15.699999999999998</v>
      </c>
      <c r="J7" s="7">
        <v>0.5</v>
      </c>
      <c r="K7" s="8">
        <f t="shared" si="1"/>
        <v>7.8499999999999988</v>
      </c>
      <c r="L7"/>
      <c r="N7" s="2" t="s">
        <v>24</v>
      </c>
      <c r="O7" s="3" t="s">
        <v>53</v>
      </c>
      <c r="P7" s="17" t="s">
        <v>27</v>
      </c>
      <c r="Q7" s="2" t="s">
        <v>17</v>
      </c>
      <c r="R7" s="5">
        <v>7.3132864478999995</v>
      </c>
      <c r="S7" s="6">
        <v>47</v>
      </c>
      <c r="T7" s="9">
        <v>0.18635999999999997</v>
      </c>
      <c r="U7" s="10">
        <f t="shared" si="2"/>
        <v>8.8000000000000007</v>
      </c>
      <c r="V7" s="6">
        <v>15.699999999999998</v>
      </c>
      <c r="W7" s="9">
        <v>0.18635999999999997</v>
      </c>
      <c r="X7" s="10">
        <f t="shared" si="3"/>
        <v>2.9</v>
      </c>
      <c r="Z7" s="1" t="s">
        <v>55</v>
      </c>
      <c r="AA7" s="25" t="s">
        <v>59</v>
      </c>
    </row>
    <row r="8" spans="1:27" ht="30" x14ac:dyDescent="0.25">
      <c r="A8" s="2" t="s">
        <v>28</v>
      </c>
      <c r="B8" s="3" t="s">
        <v>29</v>
      </c>
      <c r="C8" s="4" t="s">
        <v>16</v>
      </c>
      <c r="D8" s="2" t="s">
        <v>17</v>
      </c>
      <c r="E8" s="5">
        <v>5.1189525322999998</v>
      </c>
      <c r="F8" s="6">
        <v>39</v>
      </c>
      <c r="G8" s="7">
        <v>0.3</v>
      </c>
      <c r="H8" s="8">
        <f t="shared" si="0"/>
        <v>11.7</v>
      </c>
      <c r="I8" s="6">
        <v>7.6</v>
      </c>
      <c r="J8" s="7">
        <v>0.5</v>
      </c>
      <c r="K8" s="8">
        <f t="shared" si="1"/>
        <v>3.8</v>
      </c>
      <c r="L8"/>
      <c r="M8" s="14"/>
      <c r="N8" s="2" t="s">
        <v>28</v>
      </c>
      <c r="O8" s="3" t="s">
        <v>49</v>
      </c>
      <c r="P8" s="17" t="s">
        <v>16</v>
      </c>
      <c r="Q8" s="2" t="s">
        <v>17</v>
      </c>
      <c r="R8" s="5">
        <v>5.1189525322999998</v>
      </c>
      <c r="S8" s="6">
        <v>39</v>
      </c>
      <c r="T8" s="9">
        <v>0.1</v>
      </c>
      <c r="U8" s="10">
        <f t="shared" si="2"/>
        <v>3.9</v>
      </c>
      <c r="V8" s="6">
        <v>7.6</v>
      </c>
      <c r="W8" s="9">
        <v>0</v>
      </c>
      <c r="X8" s="10">
        <f t="shared" si="3"/>
        <v>0</v>
      </c>
      <c r="Z8" s="1" t="s">
        <v>55</v>
      </c>
      <c r="AA8" s="25" t="s">
        <v>60</v>
      </c>
    </row>
    <row r="9" spans="1:27" ht="30" x14ac:dyDescent="0.25">
      <c r="A9" s="2" t="s">
        <v>30</v>
      </c>
      <c r="B9" s="3" t="s">
        <v>31</v>
      </c>
      <c r="C9" s="4" t="s">
        <v>32</v>
      </c>
      <c r="D9" s="2" t="s">
        <v>17</v>
      </c>
      <c r="E9" s="11">
        <v>3.3577872852999997</v>
      </c>
      <c r="F9" s="6">
        <v>40</v>
      </c>
      <c r="G9" s="7">
        <v>0.3</v>
      </c>
      <c r="H9" s="8">
        <f t="shared" si="0"/>
        <v>12</v>
      </c>
      <c r="I9" s="6">
        <v>13.4</v>
      </c>
      <c r="J9" s="7">
        <v>0.5</v>
      </c>
      <c r="K9" s="8">
        <f t="shared" si="1"/>
        <v>6.7</v>
      </c>
      <c r="L9"/>
      <c r="M9" s="14"/>
      <c r="N9" s="15" t="s">
        <v>30</v>
      </c>
      <c r="O9" s="16" t="s">
        <v>54</v>
      </c>
      <c r="P9" s="17" t="s">
        <v>32</v>
      </c>
      <c r="Q9" s="15" t="s">
        <v>17</v>
      </c>
      <c r="R9" s="18">
        <v>3.3577872852999997</v>
      </c>
      <c r="S9" s="19">
        <v>40</v>
      </c>
      <c r="T9" s="9">
        <v>0.3</v>
      </c>
      <c r="U9" s="10">
        <f t="shared" si="2"/>
        <v>12</v>
      </c>
      <c r="V9" s="19">
        <v>13.4</v>
      </c>
      <c r="W9" s="9">
        <v>0.5</v>
      </c>
      <c r="X9" s="10">
        <f t="shared" si="3"/>
        <v>6.7</v>
      </c>
      <c r="Z9" s="1" t="s">
        <v>57</v>
      </c>
      <c r="AA9" s="25" t="s">
        <v>63</v>
      </c>
    </row>
    <row r="10" spans="1:27" ht="30" x14ac:dyDescent="0.25">
      <c r="A10" s="2" t="s">
        <v>33</v>
      </c>
      <c r="B10" s="3" t="s">
        <v>34</v>
      </c>
      <c r="C10" s="4" t="s">
        <v>16</v>
      </c>
      <c r="D10" s="2" t="s">
        <v>17</v>
      </c>
      <c r="E10" s="5">
        <v>9.3037037468000001</v>
      </c>
      <c r="F10" s="6">
        <v>111</v>
      </c>
      <c r="G10" s="7">
        <v>0.3</v>
      </c>
      <c r="H10" s="8">
        <f t="shared" si="0"/>
        <v>33.299999999999997</v>
      </c>
      <c r="I10" s="6">
        <v>27.300000000000004</v>
      </c>
      <c r="J10" s="7">
        <v>0.5</v>
      </c>
      <c r="K10" s="8">
        <f t="shared" si="1"/>
        <v>13.650000000000002</v>
      </c>
      <c r="L10"/>
      <c r="M10" s="14"/>
      <c r="N10" s="2" t="s">
        <v>33</v>
      </c>
      <c r="O10" s="3" t="s">
        <v>46</v>
      </c>
      <c r="P10" s="17" t="s">
        <v>16</v>
      </c>
      <c r="Q10" s="2" t="s">
        <v>17</v>
      </c>
      <c r="R10" s="5">
        <v>9.3037037468000001</v>
      </c>
      <c r="S10" s="6">
        <v>111</v>
      </c>
      <c r="T10" s="9">
        <v>3.3999999999999975E-2</v>
      </c>
      <c r="U10" s="10">
        <f t="shared" si="2"/>
        <v>3.8</v>
      </c>
      <c r="V10" s="6">
        <v>27.300000000000004</v>
      </c>
      <c r="W10" s="9">
        <v>4.8000000000000001E-2</v>
      </c>
      <c r="X10" s="10">
        <f t="shared" si="3"/>
        <v>1.3</v>
      </c>
      <c r="Z10" s="1" t="s">
        <v>55</v>
      </c>
      <c r="AA10" s="14" t="s">
        <v>61</v>
      </c>
    </row>
    <row r="11" spans="1:27" ht="30" x14ac:dyDescent="0.25">
      <c r="A11" s="2" t="s">
        <v>35</v>
      </c>
      <c r="B11" s="12" t="s">
        <v>36</v>
      </c>
      <c r="C11" s="4" t="s">
        <v>16</v>
      </c>
      <c r="D11" s="2" t="s">
        <v>17</v>
      </c>
      <c r="E11" s="5">
        <v>20.021313078400002</v>
      </c>
      <c r="F11" s="6">
        <v>164</v>
      </c>
      <c r="G11" s="7">
        <v>0.3</v>
      </c>
      <c r="H11" s="8">
        <f t="shared" si="0"/>
        <v>49.199999999999996</v>
      </c>
      <c r="I11" s="6">
        <v>64.7</v>
      </c>
      <c r="J11" s="7">
        <v>0.5</v>
      </c>
      <c r="K11" s="8">
        <f t="shared" si="1"/>
        <v>32.35</v>
      </c>
      <c r="L11"/>
      <c r="N11" s="2" t="s">
        <v>35</v>
      </c>
      <c r="O11" s="12" t="s">
        <v>44</v>
      </c>
      <c r="P11" s="17" t="s">
        <v>27</v>
      </c>
      <c r="Q11" s="2" t="s">
        <v>17</v>
      </c>
      <c r="R11" s="5">
        <v>20.021313078400002</v>
      </c>
      <c r="S11" s="6">
        <v>164</v>
      </c>
      <c r="T11" s="9">
        <v>0.22944000000000009</v>
      </c>
      <c r="U11" s="10">
        <f t="shared" si="2"/>
        <v>37.6</v>
      </c>
      <c r="V11" s="6">
        <v>64.7</v>
      </c>
      <c r="W11" s="9">
        <v>0.22944000000000009</v>
      </c>
      <c r="X11" s="10">
        <f t="shared" si="3"/>
        <v>14.8</v>
      </c>
      <c r="Z11" s="1" t="s">
        <v>55</v>
      </c>
      <c r="AA11" s="14" t="s">
        <v>62</v>
      </c>
    </row>
    <row r="12" spans="1:27" ht="30" x14ac:dyDescent="0.25">
      <c r="A12" s="2" t="s">
        <v>37</v>
      </c>
      <c r="B12" s="12" t="s">
        <v>38</v>
      </c>
      <c r="C12" s="4" t="s">
        <v>16</v>
      </c>
      <c r="D12" s="2" t="s">
        <v>17</v>
      </c>
      <c r="E12" s="5">
        <v>25.641880256300002</v>
      </c>
      <c r="F12" s="6">
        <v>208</v>
      </c>
      <c r="G12" s="7">
        <v>0.3</v>
      </c>
      <c r="H12" s="8">
        <f t="shared" si="0"/>
        <v>62.4</v>
      </c>
      <c r="I12" s="6">
        <v>78.599999999999994</v>
      </c>
      <c r="J12" s="7">
        <v>0.5</v>
      </c>
      <c r="K12" s="8">
        <f t="shared" si="1"/>
        <v>39.299999999999997</v>
      </c>
      <c r="L12"/>
      <c r="N12" s="2" t="s">
        <v>37</v>
      </c>
      <c r="O12" s="12" t="s">
        <v>45</v>
      </c>
      <c r="P12" s="17" t="s">
        <v>27</v>
      </c>
      <c r="Q12" s="2" t="s">
        <v>17</v>
      </c>
      <c r="R12" s="5">
        <v>25.641880256300002</v>
      </c>
      <c r="S12" s="6">
        <v>208</v>
      </c>
      <c r="T12" s="9">
        <v>0.13479000000000008</v>
      </c>
      <c r="U12" s="10">
        <f t="shared" si="2"/>
        <v>28</v>
      </c>
      <c r="V12" s="6">
        <v>78.599999999999994</v>
      </c>
      <c r="W12" s="9">
        <v>0.13479000000000008</v>
      </c>
      <c r="X12" s="10">
        <f t="shared" si="3"/>
        <v>10.6</v>
      </c>
      <c r="Z12" s="1" t="s">
        <v>55</v>
      </c>
      <c r="AA12" s="14" t="s">
        <v>62</v>
      </c>
    </row>
    <row r="13" spans="1:27" ht="30" x14ac:dyDescent="0.25">
      <c r="A13" s="2" t="s">
        <v>39</v>
      </c>
      <c r="B13" s="12" t="s">
        <v>40</v>
      </c>
      <c r="C13" s="4" t="s">
        <v>16</v>
      </c>
      <c r="D13" s="2" t="s">
        <v>17</v>
      </c>
      <c r="E13" s="5">
        <v>26.087499984999994</v>
      </c>
      <c r="F13" s="6">
        <v>202</v>
      </c>
      <c r="G13" s="7">
        <v>0.3</v>
      </c>
      <c r="H13" s="8">
        <f t="shared" si="0"/>
        <v>60.599999999999994</v>
      </c>
      <c r="I13" s="6">
        <v>73.999999999999986</v>
      </c>
      <c r="J13" s="7">
        <v>0.5</v>
      </c>
      <c r="K13" s="8">
        <f t="shared" si="1"/>
        <v>36.999999999999993</v>
      </c>
      <c r="L13"/>
      <c r="N13" s="2" t="s">
        <v>39</v>
      </c>
      <c r="O13" s="12" t="s">
        <v>50</v>
      </c>
      <c r="P13" s="17" t="s">
        <v>27</v>
      </c>
      <c r="Q13" s="2" t="s">
        <v>17</v>
      </c>
      <c r="R13" s="5">
        <v>26.087499984999994</v>
      </c>
      <c r="S13" s="6">
        <v>202</v>
      </c>
      <c r="T13" s="9">
        <v>0.1825</v>
      </c>
      <c r="U13" s="10">
        <f t="shared" si="2"/>
        <v>36.9</v>
      </c>
      <c r="V13" s="6">
        <v>73.999999999999986</v>
      </c>
      <c r="W13" s="9">
        <v>0.1825</v>
      </c>
      <c r="X13" s="10">
        <f t="shared" si="3"/>
        <v>13.5</v>
      </c>
      <c r="Z13" s="1" t="s">
        <v>55</v>
      </c>
      <c r="AA13" s="14" t="s">
        <v>62</v>
      </c>
    </row>
    <row r="14" spans="1:27" ht="30" x14ac:dyDescent="0.25">
      <c r="A14" s="2" t="s">
        <v>41</v>
      </c>
      <c r="B14" s="12" t="s">
        <v>42</v>
      </c>
      <c r="C14" s="4" t="s">
        <v>16</v>
      </c>
      <c r="D14" s="2" t="s">
        <v>17</v>
      </c>
      <c r="E14" s="5">
        <v>21.726469323700005</v>
      </c>
      <c r="F14" s="6">
        <v>171</v>
      </c>
      <c r="G14" s="7">
        <v>0.3</v>
      </c>
      <c r="H14" s="8">
        <f t="shared" si="0"/>
        <v>51.3</v>
      </c>
      <c r="I14" s="6">
        <v>61.100000000000016</v>
      </c>
      <c r="J14" s="7">
        <v>0.5</v>
      </c>
      <c r="K14" s="8">
        <f t="shared" si="1"/>
        <v>30.550000000000008</v>
      </c>
      <c r="L14"/>
      <c r="M14" s="14"/>
      <c r="N14" s="2" t="s">
        <v>41</v>
      </c>
      <c r="O14" s="12" t="s">
        <v>43</v>
      </c>
      <c r="P14" s="17" t="s">
        <v>27</v>
      </c>
      <c r="Q14" s="2" t="s">
        <v>17</v>
      </c>
      <c r="R14" s="5">
        <v>21.726469323700005</v>
      </c>
      <c r="S14" s="6">
        <v>171</v>
      </c>
      <c r="T14" s="9">
        <v>0.23712999999999995</v>
      </c>
      <c r="U14" s="10">
        <f t="shared" si="2"/>
        <v>40.5</v>
      </c>
      <c r="V14" s="6">
        <v>61.100000000000016</v>
      </c>
      <c r="W14" s="9">
        <v>0.23712999999999995</v>
      </c>
      <c r="X14" s="10">
        <f t="shared" si="3"/>
        <v>14.5</v>
      </c>
      <c r="Z14" s="1" t="s">
        <v>55</v>
      </c>
      <c r="AA14" s="14" t="s">
        <v>62</v>
      </c>
    </row>
    <row r="15" spans="1:27" x14ac:dyDescent="0.25">
      <c r="H15" s="29">
        <f>SUM(H3:H14)</f>
        <v>432.59999999999997</v>
      </c>
      <c r="I15" s="28"/>
      <c r="J15" s="28"/>
      <c r="K15" s="29">
        <f>SUM(K3:K14)</f>
        <v>238.95000000000005</v>
      </c>
      <c r="U15" s="10">
        <f>SUM(U3:U14)</f>
        <v>344</v>
      </c>
      <c r="X15" s="10">
        <f>SUM(X3:X14)</f>
        <v>65.800000000000011</v>
      </c>
    </row>
  </sheetData>
  <mergeCells count="2">
    <mergeCell ref="A1:K1"/>
    <mergeCell ref="N1:X1"/>
  </mergeCells>
  <pageMargins left="0.7" right="0.7" top="0.75" bottom="0.75" header="0.3" footer="0.3"/>
  <pageSetup scale="83" orientation="landscape" horizontalDpi="0" verticalDpi="0" r:id="rId1"/>
  <headerFooter>
    <oddHeader>&amp;C&amp;"-,Bold"Central IRL Basin Management Action Plan (BMAP)
FDOT District 5 Projects</oddHeader>
    <oddFooter>&amp;C&amp;P of &amp;N&amp;RFebruary 2012</oddFooter>
  </headerFooter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6CC655791B6142B2CC78DD36801DB0" ma:contentTypeVersion="13" ma:contentTypeDescription="Create a new document." ma:contentTypeScope="" ma:versionID="c86fae81e79cc8aadf733602e3e17343">
  <xsd:schema xmlns:xsd="http://www.w3.org/2001/XMLSchema" xmlns:xs="http://www.w3.org/2001/XMLSchema" xmlns:p="http://schemas.microsoft.com/office/2006/metadata/properties" xmlns:ns2="fd07bff8-f93d-43f1-aae8-c34c7740e509" xmlns:ns3="c0fd0b0f-211d-4447-9372-9abe03ff591d" targetNamespace="http://schemas.microsoft.com/office/2006/metadata/properties" ma:root="true" ma:fieldsID="a7b9c48816b8b2eb3f99a23188cab5de" ns2:_="" ns3:_="">
    <xsd:import namespace="fd07bff8-f93d-43f1-aae8-c34c7740e509"/>
    <xsd:import namespace="c0fd0b0f-211d-4447-9372-9abe03ff59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bff8-f93d-43f1-aae8-c34c7740e5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Status" ma:index="20" nillable="true" ma:displayName="Status" ma:default="Completed" ma:internalName="Status">
      <xsd:simpleType>
        <xsd:restriction base="dms:Unknown">
          <xsd:enumeration value="Completed"/>
          <xsd:enumeration value="Printed"/>
          <xsd:enumeration value="In progr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d0b0f-211d-4447-9372-9abe03ff591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fd07bff8-f93d-43f1-aae8-c34c7740e509">Completed</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BFEB26-B78D-48D8-8C35-0B72CA61DB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7bff8-f93d-43f1-aae8-c34c7740e509"/>
    <ds:schemaRef ds:uri="c0fd0b0f-211d-4447-9372-9abe03ff59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E5BA74-F851-4C0A-AE85-8A5B98AC8314}">
  <ds:schemaRefs>
    <ds:schemaRef ds:uri="c0fd0b0f-211d-4447-9372-9abe03ff591d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d07bff8-f93d-43f1-aae8-c34c7740e50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9490DF-A097-48DF-B9D8-088A2A6786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CIRL Project Credit</vt:lpstr>
      <vt:lpstr>'CIRL Project Credit'!Print_Area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Lopez</dc:creator>
  <cp:lastModifiedBy>Robert Potts</cp:lastModifiedBy>
  <dcterms:created xsi:type="dcterms:W3CDTF">2020-04-16T14:15:56Z</dcterms:created>
  <dcterms:modified xsi:type="dcterms:W3CDTF">2020-05-29T19:58:48Z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0x010100096CC655791B6142B2CC78DD36801DB0</vt:lpwstr>
  </property>
</Properties>
</file>